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55" windowWidth="20115" windowHeight="1011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H14" i="1" l="1"/>
  <c r="K10" i="1" l="1"/>
  <c r="J8" i="1" l="1"/>
  <c r="J7" i="1"/>
  <c r="L8" i="1" s="1"/>
  <c r="L7" i="1" l="1"/>
  <c r="K7" i="1"/>
  <c r="K8" i="1"/>
</calcChain>
</file>

<file path=xl/sharedStrings.xml><?xml version="1.0" encoding="utf-8"?>
<sst xmlns="http://schemas.openxmlformats.org/spreadsheetml/2006/main" count="68" uniqueCount="45">
  <si>
    <t>long</t>
  </si>
  <si>
    <t>short</t>
  </si>
  <si>
    <t>Kurs</t>
  </si>
  <si>
    <t>ATR</t>
  </si>
  <si>
    <t>K+S</t>
  </si>
  <si>
    <t>Dt. Börse</t>
  </si>
  <si>
    <t>Signal naja, Trend geht so</t>
  </si>
  <si>
    <t>Gildemeister</t>
  </si>
  <si>
    <t>perfektes Signal, aber schwacher Trend</t>
  </si>
  <si>
    <t>Pernod Ricard</t>
  </si>
  <si>
    <t>Trendwende und Lunte recht lang</t>
  </si>
  <si>
    <t>Schneider Electric</t>
  </si>
  <si>
    <t>Telekom Austria</t>
  </si>
  <si>
    <t>zu weit Weg vom Trendwechsel</t>
  </si>
  <si>
    <t>Novartis</t>
  </si>
  <si>
    <t>CH</t>
  </si>
  <si>
    <t>F</t>
  </si>
  <si>
    <t>A</t>
  </si>
  <si>
    <t>Kontron</t>
  </si>
  <si>
    <t>Seitwärtsphase</t>
  </si>
  <si>
    <t>singulus</t>
  </si>
  <si>
    <t>Solarworld</t>
  </si>
  <si>
    <t>Stratec</t>
  </si>
  <si>
    <t>CAIXA</t>
  </si>
  <si>
    <t>E</t>
  </si>
  <si>
    <t>Widerstand im Weg, vorgestern schon</t>
  </si>
  <si>
    <t>Kaite illiquide</t>
  </si>
  <si>
    <t>Deutsche Post</t>
  </si>
  <si>
    <t>Fresenius Medi</t>
  </si>
  <si>
    <t>Henkel</t>
  </si>
  <si>
    <t>SAP</t>
  </si>
  <si>
    <t>halbgar</t>
  </si>
  <si>
    <t>Pro7</t>
  </si>
  <si>
    <t>Trend naja, Signal ok, Kursziel im Rahmen</t>
  </si>
  <si>
    <t>Salzgitter</t>
  </si>
  <si>
    <t>Lunte zu lang, sonst interessant</t>
  </si>
  <si>
    <t>Verbund</t>
  </si>
  <si>
    <t>ganz ok</t>
  </si>
  <si>
    <t>Vinci</t>
  </si>
  <si>
    <t>Range-Short aber schöne Kursziele</t>
  </si>
  <si>
    <t>Alcatel</t>
  </si>
  <si>
    <t>ACS</t>
  </si>
  <si>
    <t>schön!</t>
  </si>
  <si>
    <t>Saint Gobain</t>
  </si>
  <si>
    <t>Forum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</si>
</sst>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44" fontId="0" fillId="0" borderId="0" xfId="1" applyFont="1"/>
    <xf numFmtId="44" fontId="0" fillId="2" borderId="0" xfId="1" applyFont="1" applyFill="1"/>
    <xf numFmtId="44" fontId="0" fillId="3" borderId="0" xfId="1" applyFont="1" applyFill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tabSelected="1" zoomScale="160" zoomScaleNormal="160" workbookViewId="0">
      <selection activeCell="B13" sqref="B13:D13"/>
    </sheetView>
  </sheetViews>
  <sheetFormatPr baseColWidth="10" defaultRowHeight="15" x14ac:dyDescent="0.25"/>
  <cols>
    <col min="2" max="2" width="14.85546875" customWidth="1"/>
    <col min="9" max="9" width="5.7109375" style="2" customWidth="1"/>
    <col min="10" max="10" width="13.28515625" style="2" bestFit="1" customWidth="1"/>
    <col min="11" max="11" width="11.42578125" style="2"/>
  </cols>
  <sheetData>
    <row r="2" spans="2:12" x14ac:dyDescent="0.25">
      <c r="B2" s="1" t="s">
        <v>27</v>
      </c>
      <c r="C2" s="1" t="s">
        <v>0</v>
      </c>
      <c r="D2" s="1"/>
    </row>
    <row r="3" spans="2:12" x14ac:dyDescent="0.25">
      <c r="B3" t="s">
        <v>28</v>
      </c>
      <c r="C3" t="s">
        <v>0</v>
      </c>
      <c r="D3" t="s">
        <v>31</v>
      </c>
    </row>
    <row r="4" spans="2:12" x14ac:dyDescent="0.25">
      <c r="B4" t="s">
        <v>29</v>
      </c>
      <c r="C4" t="s">
        <v>0</v>
      </c>
      <c r="D4" t="s">
        <v>31</v>
      </c>
    </row>
    <row r="5" spans="2:12" x14ac:dyDescent="0.25">
      <c r="B5" t="s">
        <v>30</v>
      </c>
      <c r="C5" t="s">
        <v>0</v>
      </c>
      <c r="D5" t="s">
        <v>31</v>
      </c>
      <c r="I5" t="s">
        <v>2</v>
      </c>
      <c r="J5" s="2">
        <v>15.42</v>
      </c>
      <c r="L5" s="2"/>
    </row>
    <row r="6" spans="2:12" x14ac:dyDescent="0.25">
      <c r="I6" t="s">
        <v>3</v>
      </c>
      <c r="J6" s="2">
        <v>0.32450000000000001</v>
      </c>
      <c r="K6" s="2" t="s">
        <v>0</v>
      </c>
      <c r="L6" s="2" t="s">
        <v>1</v>
      </c>
    </row>
    <row r="7" spans="2:12" x14ac:dyDescent="0.25">
      <c r="B7" t="s">
        <v>32</v>
      </c>
      <c r="C7" t="s">
        <v>1</v>
      </c>
      <c r="D7" t="s">
        <v>33</v>
      </c>
      <c r="I7">
        <v>0.6</v>
      </c>
      <c r="J7" s="2">
        <f>+J6*I7</f>
        <v>0.19470000000000001</v>
      </c>
      <c r="K7" s="3">
        <f>+J5+J8</f>
        <v>16.004100000000001</v>
      </c>
      <c r="L7" s="4">
        <f>+J5-J8</f>
        <v>14.835900000000001</v>
      </c>
    </row>
    <row r="8" spans="2:12" x14ac:dyDescent="0.25">
      <c r="B8" t="s">
        <v>34</v>
      </c>
      <c r="C8" t="s">
        <v>1</v>
      </c>
      <c r="D8" t="s">
        <v>35</v>
      </c>
      <c r="I8">
        <v>1.8</v>
      </c>
      <c r="J8" s="2">
        <f>+J6*I8</f>
        <v>0.58410000000000006</v>
      </c>
      <c r="K8" s="3">
        <f>+J5-J7</f>
        <v>15.225300000000001</v>
      </c>
      <c r="L8" s="4">
        <f>+J5+J7</f>
        <v>15.614699999999999</v>
      </c>
    </row>
    <row r="9" spans="2:12" x14ac:dyDescent="0.25">
      <c r="B9" t="s">
        <v>36</v>
      </c>
      <c r="C9" t="s">
        <v>1</v>
      </c>
      <c r="D9" t="s">
        <v>37</v>
      </c>
    </row>
    <row r="10" spans="2:12" x14ac:dyDescent="0.25">
      <c r="B10" t="s">
        <v>38</v>
      </c>
      <c r="C10" t="s">
        <v>1</v>
      </c>
      <c r="D10" t="s">
        <v>39</v>
      </c>
      <c r="K10" s="2">
        <f>71.09-70.029</f>
        <v>1.061000000000007</v>
      </c>
    </row>
    <row r="11" spans="2:12" x14ac:dyDescent="0.25">
      <c r="B11" t="s">
        <v>40</v>
      </c>
      <c r="D11" t="s">
        <v>42</v>
      </c>
    </row>
    <row r="12" spans="2:12" x14ac:dyDescent="0.25">
      <c r="B12" t="s">
        <v>41</v>
      </c>
      <c r="D12" t="s">
        <v>42</v>
      </c>
      <c r="H12">
        <v>14.865</v>
      </c>
    </row>
    <row r="13" spans="2:12" x14ac:dyDescent="0.25">
      <c r="B13" s="1" t="s">
        <v>43</v>
      </c>
      <c r="C13" s="1"/>
      <c r="D13" s="1" t="s">
        <v>44</v>
      </c>
      <c r="H13">
        <v>14.72</v>
      </c>
    </row>
    <row r="14" spans="2:12" x14ac:dyDescent="0.25">
      <c r="H14">
        <f>+H13/H12</f>
        <v>0.99024554322233438</v>
      </c>
    </row>
    <row r="17" spans="1:4" x14ac:dyDescent="0.25">
      <c r="A17" t="s">
        <v>24</v>
      </c>
      <c r="B17" t="s">
        <v>23</v>
      </c>
      <c r="C17" t="s">
        <v>0</v>
      </c>
    </row>
    <row r="18" spans="1:4" x14ac:dyDescent="0.25">
      <c r="A18" s="1" t="s">
        <v>15</v>
      </c>
      <c r="B18" s="1" t="s">
        <v>14</v>
      </c>
      <c r="C18" s="1" t="s">
        <v>0</v>
      </c>
    </row>
    <row r="19" spans="1:4" x14ac:dyDescent="0.25">
      <c r="B19" t="s">
        <v>4</v>
      </c>
      <c r="C19" t="s">
        <v>0</v>
      </c>
      <c r="D19" t="s">
        <v>25</v>
      </c>
    </row>
    <row r="20" spans="1:4" x14ac:dyDescent="0.25">
      <c r="B20" t="s">
        <v>5</v>
      </c>
      <c r="C20" t="s">
        <v>1</v>
      </c>
      <c r="D20" t="s">
        <v>6</v>
      </c>
    </row>
    <row r="21" spans="1:4" x14ac:dyDescent="0.25">
      <c r="B21" t="s">
        <v>7</v>
      </c>
      <c r="C21" t="s">
        <v>1</v>
      </c>
      <c r="D21" t="s">
        <v>8</v>
      </c>
    </row>
    <row r="22" spans="1:4" x14ac:dyDescent="0.25">
      <c r="A22" t="s">
        <v>16</v>
      </c>
      <c r="B22" t="s">
        <v>9</v>
      </c>
      <c r="C22" t="s">
        <v>1</v>
      </c>
      <c r="D22" t="s">
        <v>10</v>
      </c>
    </row>
    <row r="23" spans="1:4" x14ac:dyDescent="0.25">
      <c r="A23" t="s">
        <v>16</v>
      </c>
      <c r="B23" t="s">
        <v>11</v>
      </c>
      <c r="C23" t="s">
        <v>1</v>
      </c>
      <c r="D23" t="s">
        <v>10</v>
      </c>
    </row>
    <row r="24" spans="1:4" x14ac:dyDescent="0.25">
      <c r="A24" t="s">
        <v>17</v>
      </c>
      <c r="B24" t="s">
        <v>12</v>
      </c>
      <c r="C24" t="s">
        <v>1</v>
      </c>
      <c r="D24" t="s">
        <v>13</v>
      </c>
    </row>
    <row r="25" spans="1:4" x14ac:dyDescent="0.25">
      <c r="B25" t="s">
        <v>18</v>
      </c>
      <c r="C25" t="s">
        <v>1</v>
      </c>
      <c r="D25" t="s">
        <v>19</v>
      </c>
    </row>
    <row r="26" spans="1:4" x14ac:dyDescent="0.25">
      <c r="B26" t="s">
        <v>20</v>
      </c>
    </row>
    <row r="27" spans="1:4" x14ac:dyDescent="0.25">
      <c r="B27" s="1" t="s">
        <v>21</v>
      </c>
    </row>
    <row r="28" spans="1:4" x14ac:dyDescent="0.25">
      <c r="B28" t="s">
        <v>22</v>
      </c>
      <c r="C28" t="s">
        <v>1</v>
      </c>
      <c r="D28" t="s">
        <v>26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Carsten Born</dc:creator>
  <cp:lastModifiedBy>Carsten Born</cp:lastModifiedBy>
  <dcterms:created xsi:type="dcterms:W3CDTF">2012-07-18T20:31:12Z</dcterms:created>
  <dcterms:modified xsi:type="dcterms:W3CDTF">2012-08-08T22:20:31Z</dcterms:modified>
</cp:coreProperties>
</file>